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13_ncr:1_{AE9A08D3-37EA-4BA4-BCF6-750BFD9AF2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нс.срав.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2" i="1" l="1"/>
  <c r="D53" i="1"/>
  <c r="D11" i="1"/>
  <c r="C9" i="1"/>
  <c r="C71" i="1"/>
  <c r="B71" i="1"/>
  <c r="D17" i="1"/>
  <c r="D16" i="1"/>
  <c r="C86" i="1"/>
  <c r="B86" i="1"/>
  <c r="B19" i="1" l="1"/>
  <c r="B9" i="1"/>
  <c r="D75" i="1" l="1"/>
  <c r="D73" i="1"/>
  <c r="D70" i="1"/>
  <c r="D69" i="1"/>
  <c r="D68" i="1"/>
  <c r="D66" i="1"/>
  <c r="D64" i="1"/>
  <c r="D63" i="1"/>
  <c r="D62" i="1"/>
  <c r="D61" i="1"/>
  <c r="D60" i="1"/>
  <c r="D58" i="1"/>
  <c r="D57" i="1"/>
  <c r="D56" i="1"/>
  <c r="D54" i="1"/>
  <c r="D46" i="1"/>
  <c r="D44" i="1"/>
  <c r="D42" i="1"/>
  <c r="D40" i="1"/>
  <c r="D38" i="1"/>
  <c r="D34" i="1"/>
  <c r="D32" i="1"/>
  <c r="D31" i="1"/>
  <c r="D30" i="1"/>
  <c r="D29" i="1"/>
  <c r="D28" i="1"/>
  <c r="D25" i="1"/>
  <c r="D24" i="1"/>
  <c r="D23" i="1"/>
  <c r="D22" i="1"/>
  <c r="D21" i="1"/>
  <c r="D20" i="1"/>
  <c r="D18" i="1"/>
  <c r="D15" i="1"/>
  <c r="D13" i="1"/>
  <c r="D10" i="1"/>
  <c r="C76" i="1"/>
  <c r="B76" i="1"/>
  <c r="C74" i="1"/>
  <c r="D74" i="1" s="1"/>
  <c r="B74" i="1"/>
  <c r="C67" i="1"/>
  <c r="B67" i="1"/>
  <c r="C65" i="1"/>
  <c r="B65" i="1"/>
  <c r="C59" i="1"/>
  <c r="B59" i="1"/>
  <c r="C55" i="1"/>
  <c r="B55" i="1"/>
  <c r="C49" i="1"/>
  <c r="B49" i="1"/>
  <c r="C47" i="1"/>
  <c r="B47" i="1"/>
  <c r="C45" i="1"/>
  <c r="B45" i="1"/>
  <c r="C37" i="1"/>
  <c r="B37" i="1"/>
  <c r="C27" i="1"/>
  <c r="C26" i="1" s="1"/>
  <c r="B27" i="1"/>
  <c r="C19" i="1"/>
  <c r="D19" i="1" s="1"/>
  <c r="D9" i="1"/>
  <c r="B8" i="1"/>
  <c r="D27" i="1" l="1"/>
  <c r="B26" i="1"/>
  <c r="B35" i="1" s="1"/>
  <c r="D37" i="1"/>
  <c r="D45" i="1"/>
  <c r="D49" i="1"/>
  <c r="D55" i="1"/>
  <c r="D59" i="1"/>
  <c r="D65" i="1"/>
  <c r="D67" i="1"/>
  <c r="D71" i="1"/>
  <c r="B79" i="1"/>
  <c r="C79" i="1"/>
  <c r="C8" i="1"/>
  <c r="C35" i="1" s="1"/>
  <c r="D79" i="1" l="1"/>
  <c r="D8" i="1"/>
  <c r="D26" i="1"/>
  <c r="B80" i="1"/>
  <c r="D35" i="1"/>
  <c r="C80" i="1" l="1"/>
</calcChain>
</file>

<file path=xl/sharedStrings.xml><?xml version="1.0" encoding="utf-8"?>
<sst xmlns="http://schemas.openxmlformats.org/spreadsheetml/2006/main" count="88" uniqueCount="88">
  <si>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</si>
  <si>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</si>
  <si>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</si>
  <si>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r>
      <rPr>
        <b/>
        <sz val="10"/>
        <rFont val="Times New Roman"/>
      </rPr>
      <t>Наименование</t>
    </r>
  </si>
  <si>
    <t>НАЛОГОВЫЕ И НЕНАЛОГОВЫЕ ДОХОДЫ</t>
  </si>
  <si>
    <t>Налог, взимаемый в связи с применением упрощенной системы налогообложения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</si>
  <si>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</si>
  <si>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</si>
  <si>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Иные межбюджетные трансферты</t>
  </si>
  <si>
    <t>тыс.руб.</t>
  </si>
  <si>
    <t>Налог, взимаемый в связи с применением патентной  системы налогообложения</t>
  </si>
  <si>
    <t>Госпошлина</t>
  </si>
  <si>
    <t>Доходы бюджета</t>
  </si>
  <si>
    <t>Платежи при пользовании природными ресурсами</t>
  </si>
  <si>
    <t>Штрафы, санкции, возмещение ущерба</t>
  </si>
  <si>
    <t>Прочие неналоговые доходы</t>
  </si>
  <si>
    <t>Дотации бюджетам бюджетной системы Российской Федерации</t>
  </si>
  <si>
    <t xml:space="preserve">Субвенции бюджетам субъектов Российской Федерации </t>
  </si>
  <si>
    <t>БЕЗВОЗМЕЗДНЫЕ ПОСТУПЛЕНИЯ ОТ ДРУГИХ БЮДЖЕТОВ БЮДЖЕТНОЙ СИСТЕМЫ РОССИЙСКОЙ ФЕДЕРАЦИИ</t>
  </si>
  <si>
    <t>Доходы от продажи материальных и нематериальных активов</t>
  </si>
  <si>
    <t>Субсидии бюджетам бюджетной системы Российской Федерации (межбюджетные субсидии)</t>
  </si>
  <si>
    <t>ДОХОДЫ БЮДЖЕТОВ БЮДЖЕТНОЙ СИСТЕМЫ РФ ОТ ВОЗВРАТА ОСТАТКОВ СУБСИДИЙ И СУБВЕНЦИЙ ПРОШЛЫХ ЛЕТ</t>
  </si>
  <si>
    <t>ВОЗВРАТ ОСТАТКОВ СУБСИДИЙ И СУБВЕНЦИЙ ПРОШЛЫХ ЛЕТ</t>
  </si>
  <si>
    <t>Расходы бюджета</t>
  </si>
  <si>
    <r>
      <rPr>
        <b/>
        <sz val="9"/>
        <rFont val="Times New Roman"/>
        <family val="1"/>
        <charset val="204"/>
      </rPr>
      <t>ОБЩЕГОСУДАРСТВЕННЫЕ ВОПРОСЫ</t>
    </r>
  </si>
  <si>
    <r>
      <rPr>
        <b/>
        <sz val="9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</si>
  <si>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b/>
        <sz val="9"/>
        <rFont val="Times New Roman"/>
        <family val="1"/>
        <charset val="204"/>
      </rPr>
      <t>НАЦИОНАЛЬНАЯ ЭКОНОМИКА</t>
    </r>
  </si>
  <si>
    <r>
      <rPr>
        <b/>
        <sz val="9"/>
        <rFont val="Times New Roman"/>
        <family val="1"/>
        <charset val="204"/>
      </rPr>
      <t>ЖИЛИЩНО-КОММУНАЛЬНОЕ ХОЗЯЙСТВО</t>
    </r>
  </si>
  <si>
    <r>
      <rPr>
        <b/>
        <sz val="9"/>
        <rFont val="Times New Roman"/>
        <family val="1"/>
        <charset val="204"/>
      </rPr>
      <t>ОБРАЗОВАНИЕ</t>
    </r>
  </si>
  <si>
    <r>
      <rPr>
        <b/>
        <sz val="9"/>
        <rFont val="Times New Roman"/>
        <family val="1"/>
        <charset val="204"/>
      </rPr>
      <t>КУЛЬТУРА, КИНЕМАТОГРАФИЯ</t>
    </r>
  </si>
  <si>
    <r>
      <rPr>
        <b/>
        <sz val="9"/>
        <rFont val="Times New Roman"/>
        <family val="1"/>
        <charset val="204"/>
      </rPr>
      <t>СОЦИАЛЬНАЯ ПОЛИТИКА</t>
    </r>
  </si>
  <si>
    <r>
      <rPr>
        <b/>
        <sz val="9"/>
        <rFont val="Times New Roman"/>
        <family val="1"/>
        <charset val="204"/>
      </rPr>
      <t>ФИЗИЧЕСКАЯ КУЛЬТУРА И СПОРТ</t>
    </r>
  </si>
  <si>
    <r>
      <rPr>
        <b/>
        <sz val="9"/>
        <rFont val="Times New Roman"/>
        <family val="1"/>
        <charset val="204"/>
      </rPr>
      <t>ИТОГО РАСХОДОВ</t>
    </r>
  </si>
  <si>
    <t>ИТОГО ДОХОДЫ</t>
  </si>
  <si>
    <t>НАЛОГОВЫЕ ДОХОДЫ, из них:</t>
  </si>
  <si>
    <t>НЕНАЛОГОВЫЕ ДОХОДЫ, из них:</t>
  </si>
  <si>
    <t>НАЦИОНАЛЬНАЯ ОБОРОНА</t>
  </si>
  <si>
    <t>МЕЖБЮДЖЕТНЫЕ ТРАНСФЕРТЫ ОБЩЕГО ХАРАКТЕРА БЮДЖЕТАМ БЮДЖЕТНОЙ СИСТЕМЫ РФ</t>
  </si>
  <si>
    <t>СРЕДСТВА МАССОВОЙ ИНФОРМАЦИИ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</si>
  <si>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</si>
  <si>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РФ и местных бюджетов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</si>
  <si>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</si>
  <si>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</si>
  <si>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</si>
  <si>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</si>
  <si>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</si>
  <si>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</si>
  <si>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</si>
  <si>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</si>
  <si>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</si>
  <si>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</si>
  <si>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</si>
  <si>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</si>
  <si>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</si>
  <si>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</si>
  <si>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</si>
  <si>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</si>
  <si>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</si>
  <si>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</si>
  <si>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</si>
  <si>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</si>
  <si>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</si>
  <si>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</si>
  <si>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</si>
  <si>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</si>
  <si>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</si>
  <si>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</si>
  <si>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Факт на 01.04.2021 (отчетный) год</t>
  </si>
  <si>
    <t>Факт на 01.04.2022 (текущий) год</t>
  </si>
  <si>
    <t>Процент прироста (+), снижения (-) (гр.3/гр.2*100-100)</t>
  </si>
  <si>
    <t>Калевальского муниципального района</t>
  </si>
  <si>
    <t>БЕЗВОЗМЕЗДНЫЕ ПОСТУПЛЕНИЯ</t>
  </si>
  <si>
    <t>ПРОЧИЕ БЕЗВОЗМЕЗДНЫЕ ПОСТУПЛЕНИЯ</t>
  </si>
  <si>
    <t>Результат исполнения бюджета (ДЕФИЦИТ/ПРОФИЦИТ)</t>
  </si>
  <si>
    <t>Источники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</si>
  <si>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</si>
  <si>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</si>
  <si>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Иные источники внутреннего финансирования дефицитов бюджетов</t>
  </si>
  <si>
    <t>Изменение остатков средств на счетах по учету средств бюджета</t>
  </si>
  <si>
    <t>ИСТОЧНИКИ ФИНАНСИРОВАНИЯ ДЕФИЦИТА БЮДЖЕТА - всего</t>
  </si>
  <si>
    <t>Акцизы по подакцизным товарам (продукции)</t>
  </si>
  <si>
    <t>Налоги на имущество физических лиц</t>
  </si>
  <si>
    <t>Земельный налог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</si>
  <si>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</si>
  <si>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</si>
  <si>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Физическая культура</t>
  </si>
  <si>
    <t xml:space="preserve">Сравнительная таблица по исполнению консолидированного бюджета </t>
  </si>
  <si>
    <t>за первый квартал  2021-2022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</si>
</sst>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0"/>
      <name val="Times New Roman"/>
    </font>
    <font>
      <b/>
      <sz val="10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3" fillId="0" borderId="1" xfId="1" applyFont="1" applyBorder="1" applyAlignment="1">
      <alignment horizontal="left"/>
    </xf>
    <xf numFmtId="0" fontId="8" fillId="0" borderId="1" xfId="1" applyFont="1" applyBorder="1" applyAlignment="1">
      <alignment horizontal="justify"/>
    </xf>
    <xf numFmtId="0" fontId="8" fillId="0" borderId="1" xfId="1" applyFont="1" applyBorder="1" applyAlignment="1">
      <alignment horizontal="justify"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justify" wrapText="1"/>
    </xf>
    <xf numFmtId="0" fontId="8" fillId="0" borderId="1" xfId="1" applyFont="1" applyBorder="1" applyAlignment="1">
      <alignment horizontal="left" wrapText="1"/>
    </xf>
    <xf numFmtId="0" fontId="0" fillId="0" borderId="0" xfId="0" applyAlignment="1">
      <alignment horizontal="right"/>
    </xf>
    <xf numFmtId="0" fontId="7" fillId="0" borderId="2" xfId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9" fillId="0" borderId="1" xfId="1" applyFont="1" applyBorder="1" applyAlignment="1">
      <alignment horizontal="left"/>
    </xf>
    <xf numFmtId="0" fontId="10" fillId="0" borderId="1" xfId="1" applyFont="1" applyBorder="1" applyAlignment="1">
      <alignment horizontal="left" wrapText="1"/>
    </xf>
    <xf numFmtId="0" fontId="6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7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left"/>
    </xf>
    <xf numFmtId="164" fontId="7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1" fillId="0" borderId="6" xfId="3" applyFont="1" applyBorder="1" applyAlignment="1">
      <alignment vertical="top" wrapText="1"/>
    </xf>
    <xf numFmtId="0" fontId="1" fillId="0" borderId="5" xfId="1" applyBorder="1" applyAlignment="1">
      <alignment horizontal="center" vertical="center"/>
    </xf>
    <xf numFmtId="0" fontId="11" fillId="0" borderId="7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3" fillId="0" borderId="6" xfId="3" applyFont="1" applyBorder="1" applyAlignment="1">
      <alignment vertical="top" wrapText="1"/>
    </xf>
    <xf numFmtId="0" fontId="9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1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7" fillId="0" borderId="5" xfId="1" applyNumberFormat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8" fillId="0" borderId="5" xfId="1" applyFont="1" applyBorder="1" applyAlignment="1">
      <alignment horizontal="left" vertical="center"/>
    </xf>
    <xf numFmtId="0" fontId="8" fillId="0" borderId="0" xfId="0" applyFont="1" applyBorder="1" applyAlignment="1">
      <alignment vertical="top"/>
    </xf>
    <xf numFmtId="0" fontId="0" fillId="0" borderId="0" xfId="0" applyBorder="1"/>
    <xf numFmtId="0" fontId="8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vertical="top" wrapText="1"/>
    </xf>
    <xf numFmtId="0" fontId="12" fillId="0" borderId="0" xfId="0" applyFont="1" applyAlignment="1">
      <alignment horizont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workbookViewId="0">
      <selection activeCell="D78" sqref="D78"/>
    </sheetView>
  </sheetViews>
  <sheetFormatPr defaultRowHeight="15" x14ac:dyDescent="0.25"/>
  <cols>
    <col min="1" max="1" width="50.7109375" customWidth="1"/>
    <col min="2" max="3" width="18.85546875" customWidth="1"/>
    <col min="4" max="4" width="18.7109375" customWidth="1"/>
  </cols>
  <sheetData>
    <row r="1" spans="1:4" ht="15.75" x14ac:dyDescent="0.25">
      <c r="A1" s="51" t="s">
        <v>86</v>
      </c>
      <c r="B1" s="51"/>
      <c r="C1" s="51"/>
      <c r="D1" s="51"/>
    </row>
    <row r="2" spans="1:4" ht="15.75" x14ac:dyDescent="0.25">
      <c r="A2" s="51" t="s">
        <v>70</v>
      </c>
      <c r="B2" s="51"/>
      <c r="C2" s="51"/>
      <c r="D2" s="51"/>
    </row>
    <row r="3" spans="1:4" ht="15.75" x14ac:dyDescent="0.25">
      <c r="A3" s="51" t="s">
        <v>87</v>
      </c>
      <c r="B3" s="51"/>
      <c r="C3" s="51"/>
      <c r="D3" s="51"/>
    </row>
    <row r="4" spans="1:4" x14ac:dyDescent="0.25">
      <c r="D4" s="10" t="s">
        <v>9</v>
      </c>
    </row>
    <row r="5" spans="1:4" ht="38.25" x14ac:dyDescent="0.25">
      <c r="A5" s="32" t="s">
        <v>3</v>
      </c>
      <c r="B5" s="33" t="s">
        <v>67</v>
      </c>
      <c r="C5" s="33" t="s">
        <v>68</v>
      </c>
      <c r="D5" s="33" t="s">
        <v>69</v>
      </c>
    </row>
    <row r="6" spans="1:4" x14ac:dyDescent="0.25">
      <c r="A6" s="1">
        <v>1</v>
      </c>
      <c r="B6" s="34">
        <v>2</v>
      </c>
      <c r="C6" s="34">
        <v>3</v>
      </c>
      <c r="D6" s="34">
        <v>4</v>
      </c>
    </row>
    <row r="7" spans="1:4" x14ac:dyDescent="0.25">
      <c r="A7" s="11" t="s">
        <v>12</v>
      </c>
      <c r="B7" s="2"/>
      <c r="C7" s="2"/>
      <c r="D7" s="3"/>
    </row>
    <row r="8" spans="1:4" x14ac:dyDescent="0.25">
      <c r="A8" s="36" t="s">
        <v>4</v>
      </c>
      <c r="B8" s="17">
        <f>SUM(B9,B19)</f>
        <v>13770.4</v>
      </c>
      <c r="C8" s="17">
        <f>SUM(C9,C19)</f>
        <v>14091</v>
      </c>
      <c r="D8" s="19">
        <f>SUM(C8/B8)*100-100</f>
        <v>2.3281821878812394</v>
      </c>
    </row>
    <row r="9" spans="1:4" x14ac:dyDescent="0.25">
      <c r="A9" s="18" t="s">
        <v>34</v>
      </c>
      <c r="B9" s="7">
        <f>SUM(B10:B18)</f>
        <v>11481.8</v>
      </c>
      <c r="C9" s="7">
        <f>SUM(C10:C18)</f>
        <v>12512.7</v>
      </c>
      <c r="D9" s="20">
        <f t="shared" ref="D9:D79" si="0">SUM(C9/B9)*100-100</f>
        <v>8.9785573690536467</v>
      </c>
    </row>
    <row r="10" spans="1:4" ht="14.25" customHeight="1" x14ac:dyDescent="0.25">
      <c r="A10" s="5" t="s">
        <v>0</v>
      </c>
      <c r="B10" s="7">
        <v>7661.5</v>
      </c>
      <c r="C10" s="7">
        <v>9551.2000000000007</v>
      </c>
      <c r="D10" s="20">
        <f t="shared" si="0"/>
        <v>24.664882855837632</v>
      </c>
    </row>
    <row r="11" spans="1:4" ht="14.25" customHeight="1" x14ac:dyDescent="0.25">
      <c r="A11" s="38" t="s">
        <v>80</v>
      </c>
      <c r="B11" s="7">
        <v>1626.3</v>
      </c>
      <c r="C11" s="7">
        <v>2017.2</v>
      </c>
      <c r="D11" s="20">
        <f t="shared" si="0"/>
        <v>24.036155690831947</v>
      </c>
    </row>
    <row r="12" spans="1:4" ht="30" x14ac:dyDescent="0.25">
      <c r="A12" s="6" t="s">
        <v>5</v>
      </c>
      <c r="B12" s="7">
        <v>0</v>
      </c>
      <c r="C12" s="7">
        <v>340.8</v>
      </c>
      <c r="D12" s="20"/>
    </row>
    <row r="13" spans="1:4" ht="30" x14ac:dyDescent="0.25">
      <c r="A13" s="5" t="s">
        <v>1</v>
      </c>
      <c r="B13" s="7">
        <v>1104</v>
      </c>
      <c r="C13" s="7">
        <v>-9.3000000000000007</v>
      </c>
      <c r="D13" s="20">
        <f t="shared" si="0"/>
        <v>-100.84239130434783</v>
      </c>
    </row>
    <row r="14" spans="1:4" x14ac:dyDescent="0.25">
      <c r="A14" s="5" t="s">
        <v>2</v>
      </c>
      <c r="B14" s="7">
        <v>0</v>
      </c>
      <c r="C14" s="7"/>
      <c r="D14" s="20"/>
    </row>
    <row r="15" spans="1:4" ht="30" x14ac:dyDescent="0.25">
      <c r="A15" s="5" t="s">
        <v>10</v>
      </c>
      <c r="B15" s="7">
        <v>35.9</v>
      </c>
      <c r="C15" s="7">
        <v>27.3</v>
      </c>
      <c r="D15" s="20">
        <f t="shared" si="0"/>
        <v>-23.955431754874638</v>
      </c>
    </row>
    <row r="16" spans="1:4" x14ac:dyDescent="0.25">
      <c r="A16" s="38" t="s">
        <v>81</v>
      </c>
      <c r="B16" s="7">
        <v>312.10000000000002</v>
      </c>
      <c r="C16" s="7">
        <v>163.5</v>
      </c>
      <c r="D16" s="20">
        <f t="shared" si="0"/>
        <v>-47.612944569048388</v>
      </c>
    </row>
    <row r="17" spans="1:4" x14ac:dyDescent="0.25">
      <c r="A17" s="38" t="s">
        <v>82</v>
      </c>
      <c r="B17" s="7">
        <v>537</v>
      </c>
      <c r="C17" s="7">
        <v>233.4</v>
      </c>
      <c r="D17" s="20">
        <f t="shared" si="0"/>
        <v>-56.536312849162016</v>
      </c>
    </row>
    <row r="18" spans="1:4" x14ac:dyDescent="0.25">
      <c r="A18" s="5" t="s">
        <v>11</v>
      </c>
      <c r="B18" s="7">
        <v>205</v>
      </c>
      <c r="C18" s="7">
        <v>188.6</v>
      </c>
      <c r="D18" s="20">
        <f t="shared" si="0"/>
        <v>-8</v>
      </c>
    </row>
    <row r="19" spans="1:4" x14ac:dyDescent="0.25">
      <c r="A19" s="18" t="s">
        <v>35</v>
      </c>
      <c r="B19" s="7">
        <f>SUM(B20:B25)</f>
        <v>2288.6000000000004</v>
      </c>
      <c r="C19" s="7">
        <f>SUM(C20:C25)</f>
        <v>1578.3</v>
      </c>
      <c r="D19" s="20">
        <f t="shared" si="0"/>
        <v>-31.03644149261558</v>
      </c>
    </row>
    <row r="20" spans="1:4" ht="38.25" customHeight="1" x14ac:dyDescent="0.25">
      <c r="A20" s="6" t="s">
        <v>6</v>
      </c>
      <c r="B20" s="7">
        <v>1704.5</v>
      </c>
      <c r="C20" s="7">
        <v>1448.4</v>
      </c>
      <c r="D20" s="20">
        <f t="shared" si="0"/>
        <v>-15.024933998239959</v>
      </c>
    </row>
    <row r="21" spans="1:4" ht="20.25" customHeight="1" x14ac:dyDescent="0.25">
      <c r="A21" s="6" t="s">
        <v>13</v>
      </c>
      <c r="B21" s="7">
        <v>99.5</v>
      </c>
      <c r="C21" s="7">
        <v>4.8</v>
      </c>
      <c r="D21" s="20">
        <f t="shared" si="0"/>
        <v>-95.175879396984925</v>
      </c>
    </row>
    <row r="22" spans="1:4" ht="30" customHeight="1" x14ac:dyDescent="0.25">
      <c r="A22" s="8" t="s">
        <v>7</v>
      </c>
      <c r="B22" s="7">
        <v>86.3</v>
      </c>
      <c r="C22" s="7">
        <v>36.5</v>
      </c>
      <c r="D22" s="20">
        <f t="shared" si="0"/>
        <v>-57.705677867902665</v>
      </c>
    </row>
    <row r="23" spans="1:4" ht="30" customHeight="1" x14ac:dyDescent="0.25">
      <c r="A23" s="8" t="s">
        <v>19</v>
      </c>
      <c r="B23" s="7">
        <v>328</v>
      </c>
      <c r="C23" s="7">
        <v>25.5</v>
      </c>
      <c r="D23" s="20">
        <f t="shared" si="0"/>
        <v>-92.225609756097555</v>
      </c>
    </row>
    <row r="24" spans="1:4" ht="15.75" customHeight="1" x14ac:dyDescent="0.25">
      <c r="A24" s="8" t="s">
        <v>14</v>
      </c>
      <c r="B24" s="7">
        <v>68</v>
      </c>
      <c r="C24" s="7">
        <v>63.1</v>
      </c>
      <c r="D24" s="20">
        <f t="shared" si="0"/>
        <v>-7.205882352941174</v>
      </c>
    </row>
    <row r="25" spans="1:4" ht="15" customHeight="1" x14ac:dyDescent="0.25">
      <c r="A25" s="8" t="s">
        <v>15</v>
      </c>
      <c r="B25" s="7">
        <v>2.2999999999999998</v>
      </c>
      <c r="C25" s="7"/>
      <c r="D25" s="20">
        <f t="shared" si="0"/>
        <v>-100</v>
      </c>
    </row>
    <row r="26" spans="1:4" ht="15" customHeight="1" x14ac:dyDescent="0.25">
      <c r="A26" s="37" t="s">
        <v>71</v>
      </c>
      <c r="B26" s="17">
        <f>SUM(B27,B32,B33,B34)</f>
        <v>66129.3</v>
      </c>
      <c r="C26" s="17">
        <f>SUM(C27,C32,C33,C34)</f>
        <v>72307.8</v>
      </c>
      <c r="D26" s="19">
        <f t="shared" si="0"/>
        <v>9.3430597329776646</v>
      </c>
    </row>
    <row r="27" spans="1:4" ht="28.5" customHeight="1" x14ac:dyDescent="0.25">
      <c r="A27" s="14" t="s">
        <v>18</v>
      </c>
      <c r="B27" s="17">
        <f>SUM(B28:B31)</f>
        <v>66143.3</v>
      </c>
      <c r="C27" s="17">
        <f>SUM(C28:C31)</f>
        <v>72277.8</v>
      </c>
      <c r="D27" s="19">
        <f t="shared" si="0"/>
        <v>9.2745599327520836</v>
      </c>
    </row>
    <row r="28" spans="1:4" ht="29.25" customHeight="1" x14ac:dyDescent="0.25">
      <c r="A28" s="9" t="s">
        <v>16</v>
      </c>
      <c r="B28" s="7">
        <v>28218</v>
      </c>
      <c r="C28" s="7">
        <v>37660</v>
      </c>
      <c r="D28" s="20">
        <f t="shared" si="0"/>
        <v>33.460911474945078</v>
      </c>
    </row>
    <row r="29" spans="1:4" ht="30.75" customHeight="1" x14ac:dyDescent="0.25">
      <c r="A29" s="8" t="s">
        <v>20</v>
      </c>
      <c r="B29" s="7">
        <v>2723</v>
      </c>
      <c r="C29" s="7">
        <v>2375.9</v>
      </c>
      <c r="D29" s="20">
        <f t="shared" si="0"/>
        <v>-12.746970253396981</v>
      </c>
    </row>
    <row r="30" spans="1:4" ht="30" x14ac:dyDescent="0.25">
      <c r="A30" s="8" t="s">
        <v>17</v>
      </c>
      <c r="B30" s="7">
        <v>29516.7</v>
      </c>
      <c r="C30" s="7">
        <v>29143.8</v>
      </c>
      <c r="D30" s="20">
        <f t="shared" si="0"/>
        <v>-1.2633526105560691</v>
      </c>
    </row>
    <row r="31" spans="1:4" x14ac:dyDescent="0.25">
      <c r="A31" s="5" t="s">
        <v>8</v>
      </c>
      <c r="B31" s="7">
        <v>5685.6</v>
      </c>
      <c r="C31" s="7">
        <v>3098.1</v>
      </c>
      <c r="D31" s="20">
        <f t="shared" si="0"/>
        <v>-45.509708737864088</v>
      </c>
    </row>
    <row r="32" spans="1:4" x14ac:dyDescent="0.25">
      <c r="A32" s="18" t="s">
        <v>72</v>
      </c>
      <c r="B32" s="17">
        <v>10</v>
      </c>
      <c r="C32" s="17">
        <v>30</v>
      </c>
      <c r="D32" s="19">
        <f t="shared" si="0"/>
        <v>200</v>
      </c>
    </row>
    <row r="33" spans="1:4" ht="36" x14ac:dyDescent="0.25">
      <c r="A33" s="35" t="s">
        <v>21</v>
      </c>
      <c r="B33" s="7"/>
      <c r="C33" s="7"/>
      <c r="D33" s="20"/>
    </row>
    <row r="34" spans="1:4" ht="24" x14ac:dyDescent="0.25">
      <c r="A34" s="35" t="s">
        <v>22</v>
      </c>
      <c r="B34" s="7">
        <v>-24</v>
      </c>
      <c r="C34" s="7"/>
      <c r="D34" s="20">
        <f t="shared" si="0"/>
        <v>-100</v>
      </c>
    </row>
    <row r="35" spans="1:4" x14ac:dyDescent="0.25">
      <c r="A35" s="4" t="s">
        <v>33</v>
      </c>
      <c r="B35" s="17">
        <f>SUM(B8,B26)</f>
        <v>79899.7</v>
      </c>
      <c r="C35" s="17">
        <f>SUM(C8,C26)</f>
        <v>86398.8</v>
      </c>
      <c r="D35" s="19">
        <f t="shared" si="0"/>
        <v>8.1340730941417831</v>
      </c>
    </row>
    <row r="36" spans="1:4" x14ac:dyDescent="0.25">
      <c r="A36" s="11" t="s">
        <v>23</v>
      </c>
      <c r="B36" s="17"/>
      <c r="C36" s="17"/>
      <c r="D36" s="20"/>
    </row>
    <row r="37" spans="1:4" x14ac:dyDescent="0.25">
      <c r="A37" s="18" t="s">
        <v>24</v>
      </c>
      <c r="B37" s="17">
        <f>SUM(B38:B44)</f>
        <v>13902.8</v>
      </c>
      <c r="C37" s="17">
        <f>SUM(C38:C44)</f>
        <v>14885.6</v>
      </c>
      <c r="D37" s="19">
        <f t="shared" si="0"/>
        <v>7.0690796098627544</v>
      </c>
    </row>
    <row r="38" spans="1:4" ht="32.25" customHeight="1" x14ac:dyDescent="0.25">
      <c r="A38" s="38" t="s">
        <v>83</v>
      </c>
      <c r="B38" s="7">
        <v>508.8</v>
      </c>
      <c r="C38" s="7">
        <v>735.5</v>
      </c>
      <c r="D38" s="20">
        <f t="shared" si="0"/>
        <v>44.555817610062888</v>
      </c>
    </row>
    <row r="39" spans="1:4" ht="39" x14ac:dyDescent="0.25">
      <c r="A39" s="15" t="s">
        <v>39</v>
      </c>
      <c r="B39" s="7">
        <v>0</v>
      </c>
      <c r="C39" s="7">
        <v>7.3</v>
      </c>
      <c r="D39" s="20"/>
    </row>
    <row r="40" spans="1:4" ht="39" x14ac:dyDescent="0.25">
      <c r="A40" s="15" t="s">
        <v>40</v>
      </c>
      <c r="B40" s="7">
        <v>4214.7</v>
      </c>
      <c r="C40" s="7">
        <v>5040</v>
      </c>
      <c r="D40" s="20">
        <f t="shared" si="0"/>
        <v>19.581464872944693</v>
      </c>
    </row>
    <row r="41" spans="1:4" x14ac:dyDescent="0.25">
      <c r="A41" s="15" t="s">
        <v>41</v>
      </c>
      <c r="B41" s="7">
        <v>0</v>
      </c>
      <c r="C41" s="7">
        <v>5.8</v>
      </c>
      <c r="D41" s="20"/>
    </row>
    <row r="42" spans="1:4" ht="39" x14ac:dyDescent="0.25">
      <c r="A42" s="15" t="s">
        <v>42</v>
      </c>
      <c r="B42" s="7">
        <v>1384.2</v>
      </c>
      <c r="C42" s="7">
        <v>1419</v>
      </c>
      <c r="D42" s="20">
        <f t="shared" si="0"/>
        <v>2.514087559601208</v>
      </c>
    </row>
    <row r="43" spans="1:4" x14ac:dyDescent="0.25">
      <c r="A43" s="15" t="s">
        <v>43</v>
      </c>
      <c r="B43" s="7">
        <v>0</v>
      </c>
      <c r="C43" s="7"/>
      <c r="D43" s="20"/>
    </row>
    <row r="44" spans="1:4" x14ac:dyDescent="0.25">
      <c r="A44" s="12" t="s">
        <v>44</v>
      </c>
      <c r="B44" s="7">
        <v>7795.1</v>
      </c>
      <c r="C44" s="7">
        <v>7678</v>
      </c>
      <c r="D44" s="20">
        <f t="shared" si="0"/>
        <v>-1.5022257572064603</v>
      </c>
    </row>
    <row r="45" spans="1:4" x14ac:dyDescent="0.25">
      <c r="A45" s="13" t="s">
        <v>36</v>
      </c>
      <c r="B45" s="17">
        <f>SUM(B46)</f>
        <v>148.9</v>
      </c>
      <c r="C45" s="17">
        <f>SUM(C46)</f>
        <v>203.4</v>
      </c>
      <c r="D45" s="19">
        <f t="shared" si="0"/>
        <v>36.601746138347892</v>
      </c>
    </row>
    <row r="46" spans="1:4" ht="18" customHeight="1" x14ac:dyDescent="0.25">
      <c r="A46" s="12" t="s">
        <v>45</v>
      </c>
      <c r="B46" s="7">
        <v>148.9</v>
      </c>
      <c r="C46" s="7">
        <v>203.4</v>
      </c>
      <c r="D46" s="20">
        <f t="shared" si="0"/>
        <v>36.601746138347892</v>
      </c>
    </row>
    <row r="47" spans="1:4" ht="24.75" x14ac:dyDescent="0.25">
      <c r="A47" s="14" t="s">
        <v>25</v>
      </c>
      <c r="B47" s="17">
        <f>SUM(B48)</f>
        <v>0</v>
      </c>
      <c r="C47" s="17">
        <f>SUM(C48)</f>
        <v>0</v>
      </c>
      <c r="D47" s="20"/>
    </row>
    <row r="48" spans="1:4" ht="30" x14ac:dyDescent="0.25">
      <c r="A48" s="9" t="s">
        <v>46</v>
      </c>
      <c r="B48" s="7"/>
      <c r="C48" s="7"/>
      <c r="D48" s="20"/>
    </row>
    <row r="49" spans="1:4" x14ac:dyDescent="0.25">
      <c r="A49" s="18" t="s">
        <v>26</v>
      </c>
      <c r="B49" s="17">
        <f>SUM(B50:B54)</f>
        <v>1845.1</v>
      </c>
      <c r="C49" s="19">
        <f>SUM(C50:C54)</f>
        <v>2458.7000000000003</v>
      </c>
      <c r="D49" s="19">
        <f t="shared" si="0"/>
        <v>33.255650100265598</v>
      </c>
    </row>
    <row r="50" spans="1:4" x14ac:dyDescent="0.25">
      <c r="A50" s="12" t="s">
        <v>47</v>
      </c>
      <c r="B50" s="7"/>
      <c r="C50" s="7"/>
      <c r="D50" s="20"/>
    </row>
    <row r="51" spans="1:4" x14ac:dyDescent="0.25">
      <c r="A51" s="21" t="s">
        <v>48</v>
      </c>
      <c r="B51" s="7"/>
      <c r="C51" s="7"/>
      <c r="D51" s="20"/>
    </row>
    <row r="52" spans="1:4" x14ac:dyDescent="0.25">
      <c r="A52" s="22" t="s">
        <v>49</v>
      </c>
      <c r="B52" s="7"/>
      <c r="C52" s="7">
        <v>60</v>
      </c>
      <c r="D52" s="20"/>
    </row>
    <row r="53" spans="1:4" x14ac:dyDescent="0.25">
      <c r="A53" s="38" t="s">
        <v>84</v>
      </c>
      <c r="B53" s="7">
        <v>1797.6</v>
      </c>
      <c r="C53" s="7">
        <v>2327.8000000000002</v>
      </c>
      <c r="D53" s="20">
        <f t="shared" si="0"/>
        <v>29.494882064975542</v>
      </c>
    </row>
    <row r="54" spans="1:4" x14ac:dyDescent="0.25">
      <c r="A54" s="23" t="s">
        <v>50</v>
      </c>
      <c r="B54" s="7">
        <v>47.5</v>
      </c>
      <c r="C54" s="7">
        <v>70.900000000000006</v>
      </c>
      <c r="D54" s="20">
        <f t="shared" si="0"/>
        <v>49.26315789473685</v>
      </c>
    </row>
    <row r="55" spans="1:4" x14ac:dyDescent="0.25">
      <c r="A55" s="18" t="s">
        <v>27</v>
      </c>
      <c r="B55" s="17">
        <f>SUM(B56:B58)</f>
        <v>2861.7</v>
      </c>
      <c r="C55" s="17">
        <f>SUM(C56:C58)</f>
        <v>3492.1000000000004</v>
      </c>
      <c r="D55" s="19">
        <f t="shared" si="0"/>
        <v>22.028863961980676</v>
      </c>
    </row>
    <row r="56" spans="1:4" x14ac:dyDescent="0.25">
      <c r="A56" s="24" t="s">
        <v>51</v>
      </c>
      <c r="B56" s="7">
        <v>388.2</v>
      </c>
      <c r="C56" s="7">
        <v>426.2</v>
      </c>
      <c r="D56" s="20">
        <f t="shared" si="0"/>
        <v>9.7887686759402328</v>
      </c>
    </row>
    <row r="57" spans="1:4" x14ac:dyDescent="0.25">
      <c r="A57" s="24" t="s">
        <v>52</v>
      </c>
      <c r="B57" s="7">
        <v>567.9</v>
      </c>
      <c r="C57" s="7">
        <v>316.10000000000002</v>
      </c>
      <c r="D57" s="20">
        <f t="shared" si="0"/>
        <v>-44.338792040852262</v>
      </c>
    </row>
    <row r="58" spans="1:4" x14ac:dyDescent="0.25">
      <c r="A58" s="24" t="s">
        <v>53</v>
      </c>
      <c r="B58" s="7">
        <v>1905.6</v>
      </c>
      <c r="C58" s="7">
        <v>2749.8</v>
      </c>
      <c r="D58" s="20">
        <f t="shared" si="0"/>
        <v>44.301007556675074</v>
      </c>
    </row>
    <row r="59" spans="1:4" x14ac:dyDescent="0.25">
      <c r="A59" s="18" t="s">
        <v>28</v>
      </c>
      <c r="B59" s="17">
        <f>SUM(B60:B64)</f>
        <v>51430.400000000001</v>
      </c>
      <c r="C59" s="17">
        <f>SUM(C60:C64)</f>
        <v>48827.799999999996</v>
      </c>
      <c r="D59" s="19">
        <f t="shared" si="0"/>
        <v>-5.0604311846689995</v>
      </c>
    </row>
    <row r="60" spans="1:4" x14ac:dyDescent="0.25">
      <c r="A60" s="25" t="s">
        <v>54</v>
      </c>
      <c r="B60" s="7">
        <v>13496.8</v>
      </c>
      <c r="C60" s="7">
        <v>13079.9</v>
      </c>
      <c r="D60" s="20">
        <f t="shared" si="0"/>
        <v>-3.0888803271886616</v>
      </c>
    </row>
    <row r="61" spans="1:4" x14ac:dyDescent="0.25">
      <c r="A61" s="25" t="s">
        <v>55</v>
      </c>
      <c r="B61" s="7">
        <v>30621.8</v>
      </c>
      <c r="C61" s="7">
        <v>28943.7</v>
      </c>
      <c r="D61" s="20">
        <f t="shared" si="0"/>
        <v>-5.4800828168167754</v>
      </c>
    </row>
    <row r="62" spans="1:4" x14ac:dyDescent="0.25">
      <c r="A62" s="25" t="s">
        <v>56</v>
      </c>
      <c r="B62" s="7">
        <v>4883.5</v>
      </c>
      <c r="C62" s="7">
        <v>4787</v>
      </c>
      <c r="D62" s="20">
        <f t="shared" si="0"/>
        <v>-1.9760417733183147</v>
      </c>
    </row>
    <row r="63" spans="1:4" x14ac:dyDescent="0.25">
      <c r="A63" s="26" t="s">
        <v>57</v>
      </c>
      <c r="B63" s="7">
        <v>94.3</v>
      </c>
      <c r="C63" s="7">
        <v>62.5</v>
      </c>
      <c r="D63" s="20">
        <f t="shared" si="0"/>
        <v>-33.7221633085896</v>
      </c>
    </row>
    <row r="64" spans="1:4" x14ac:dyDescent="0.25">
      <c r="A64" s="26" t="s">
        <v>58</v>
      </c>
      <c r="B64" s="7">
        <v>2334</v>
      </c>
      <c r="C64" s="7">
        <v>1954.7</v>
      </c>
      <c r="D64" s="20">
        <f t="shared" si="0"/>
        <v>-16.251071122536416</v>
      </c>
    </row>
    <row r="65" spans="1:4" x14ac:dyDescent="0.25">
      <c r="A65" s="18" t="s">
        <v>29</v>
      </c>
      <c r="B65" s="17">
        <f>SUM(B66)</f>
        <v>5376.3</v>
      </c>
      <c r="C65" s="17">
        <f t="shared" ref="C65" si="1">SUM(C66)</f>
        <v>7592.8</v>
      </c>
      <c r="D65" s="19">
        <f t="shared" si="0"/>
        <v>41.227238063352104</v>
      </c>
    </row>
    <row r="66" spans="1:4" x14ac:dyDescent="0.25">
      <c r="A66" s="12" t="s">
        <v>59</v>
      </c>
      <c r="B66" s="7">
        <v>5376.3</v>
      </c>
      <c r="C66" s="7">
        <v>7592.8</v>
      </c>
      <c r="D66" s="20">
        <f t="shared" si="0"/>
        <v>41.227238063352104</v>
      </c>
    </row>
    <row r="67" spans="1:4" x14ac:dyDescent="0.25">
      <c r="A67" s="18" t="s">
        <v>30</v>
      </c>
      <c r="B67" s="17">
        <f>SUM(B68:B70)</f>
        <v>2010.8</v>
      </c>
      <c r="C67" s="17">
        <f>SUM(C68:C70)</f>
        <v>1667.1</v>
      </c>
      <c r="D67" s="19">
        <f t="shared" si="0"/>
        <v>-17.092699423115178</v>
      </c>
    </row>
    <row r="68" spans="1:4" x14ac:dyDescent="0.25">
      <c r="A68" s="27" t="s">
        <v>60</v>
      </c>
      <c r="B68" s="7">
        <v>274.60000000000002</v>
      </c>
      <c r="C68" s="7">
        <v>245.9</v>
      </c>
      <c r="D68" s="20">
        <f t="shared" si="0"/>
        <v>-10.451565914056815</v>
      </c>
    </row>
    <row r="69" spans="1:4" x14ac:dyDescent="0.25">
      <c r="A69" s="28" t="s">
        <v>61</v>
      </c>
      <c r="B69" s="7">
        <v>1358</v>
      </c>
      <c r="C69" s="7">
        <v>747.2</v>
      </c>
      <c r="D69" s="20">
        <f t="shared" si="0"/>
        <v>-44.977908689248892</v>
      </c>
    </row>
    <row r="70" spans="1:4" x14ac:dyDescent="0.25">
      <c r="A70" s="29" t="s">
        <v>62</v>
      </c>
      <c r="B70" s="7">
        <v>378.2</v>
      </c>
      <c r="C70" s="7">
        <v>674</v>
      </c>
      <c r="D70" s="20">
        <f t="shared" si="0"/>
        <v>78.212585933368587</v>
      </c>
    </row>
    <row r="71" spans="1:4" x14ac:dyDescent="0.25">
      <c r="A71" s="18" t="s">
        <v>31</v>
      </c>
      <c r="B71" s="17">
        <f>SUM(B72:B73)</f>
        <v>646.4</v>
      </c>
      <c r="C71" s="17">
        <f>SUM(C72:C73)</f>
        <v>448.90000000000003</v>
      </c>
      <c r="D71" s="19">
        <f t="shared" si="0"/>
        <v>-30.553836633663352</v>
      </c>
    </row>
    <row r="72" spans="1:4" x14ac:dyDescent="0.25">
      <c r="A72" s="38" t="s">
        <v>85</v>
      </c>
      <c r="B72" s="7">
        <v>561.5</v>
      </c>
      <c r="C72" s="7">
        <v>398.3</v>
      </c>
      <c r="D72" s="20">
        <f t="shared" si="0"/>
        <v>-29.065004452359744</v>
      </c>
    </row>
    <row r="73" spans="1:4" x14ac:dyDescent="0.25">
      <c r="A73" s="12" t="s">
        <v>63</v>
      </c>
      <c r="B73" s="7">
        <v>84.9</v>
      </c>
      <c r="C73" s="7">
        <v>50.6</v>
      </c>
      <c r="D73" s="20">
        <f t="shared" si="0"/>
        <v>-40.400471142520608</v>
      </c>
    </row>
    <row r="74" spans="1:4" x14ac:dyDescent="0.25">
      <c r="A74" s="13" t="s">
        <v>38</v>
      </c>
      <c r="B74" s="17">
        <f>SUM(B75)</f>
        <v>290.89999999999998</v>
      </c>
      <c r="C74" s="17">
        <f>SUM(C75)</f>
        <v>266.7</v>
      </c>
      <c r="D74" s="19">
        <f t="shared" si="0"/>
        <v>-8.3190099690615256</v>
      </c>
    </row>
    <row r="75" spans="1:4" x14ac:dyDescent="0.25">
      <c r="A75" s="30" t="s">
        <v>64</v>
      </c>
      <c r="B75" s="7">
        <v>290.89999999999998</v>
      </c>
      <c r="C75" s="7">
        <v>266.7</v>
      </c>
      <c r="D75" s="20">
        <f t="shared" si="0"/>
        <v>-8.3190099690615256</v>
      </c>
    </row>
    <row r="76" spans="1:4" ht="25.5" customHeight="1" x14ac:dyDescent="0.25">
      <c r="A76" s="16" t="s">
        <v>37</v>
      </c>
      <c r="B76" s="17">
        <f>SUM(B77:B78)</f>
        <v>0</v>
      </c>
      <c r="C76" s="17">
        <f>SUM(C77:C78)</f>
        <v>0</v>
      </c>
      <c r="D76" s="19"/>
    </row>
    <row r="77" spans="1:4" ht="39.75" customHeight="1" x14ac:dyDescent="0.25">
      <c r="A77" s="31" t="s">
        <v>65</v>
      </c>
      <c r="B77" s="7"/>
      <c r="C77" s="7"/>
      <c r="D77" s="20"/>
    </row>
    <row r="78" spans="1:4" ht="15.75" customHeight="1" x14ac:dyDescent="0.25">
      <c r="A78" s="31" t="s">
        <v>66</v>
      </c>
      <c r="B78" s="7"/>
      <c r="C78" s="7"/>
      <c r="D78" s="20"/>
    </row>
    <row r="79" spans="1:4" x14ac:dyDescent="0.25">
      <c r="A79" s="18" t="s">
        <v>32</v>
      </c>
      <c r="B79" s="17">
        <f>SUM(B37,B45,B47,B49,B55,B59,B65,B67,B71,B74,B76)</f>
        <v>78513.299999999988</v>
      </c>
      <c r="C79" s="17">
        <f>SUM(C37,C45,C47,C49,C55,C59,C65,C67,C71,C74,C76)</f>
        <v>79843.100000000006</v>
      </c>
      <c r="D79" s="19">
        <f t="shared" si="0"/>
        <v>1.6937257763971445</v>
      </c>
    </row>
    <row r="80" spans="1:4" x14ac:dyDescent="0.25">
      <c r="A80" s="39" t="s">
        <v>73</v>
      </c>
      <c r="B80" s="40">
        <f>SUM(B35-B79)</f>
        <v>1386.4000000000087</v>
      </c>
      <c r="C80" s="41">
        <f>SUM(C35-C79)</f>
        <v>6555.6999999999971</v>
      </c>
      <c r="D80" s="42"/>
    </row>
    <row r="81" spans="1:9" x14ac:dyDescent="0.25">
      <c r="A81" s="46" t="s">
        <v>74</v>
      </c>
      <c r="B81" s="45"/>
      <c r="C81" s="45"/>
      <c r="D81" s="45"/>
      <c r="E81" s="43"/>
      <c r="F81" s="43"/>
      <c r="G81" s="43"/>
      <c r="H81" s="43"/>
      <c r="I81" s="43"/>
    </row>
    <row r="82" spans="1:9" ht="25.5" x14ac:dyDescent="0.25">
      <c r="A82" s="47" t="s">
        <v>75</v>
      </c>
      <c r="B82" s="49"/>
      <c r="C82" s="49"/>
      <c r="D82" s="49"/>
      <c r="E82" s="44"/>
      <c r="F82" s="44"/>
      <c r="G82" s="44"/>
      <c r="H82" s="44"/>
      <c r="I82" s="44"/>
    </row>
    <row r="83" spans="1:9" ht="25.5" x14ac:dyDescent="0.25">
      <c r="A83" s="47" t="s">
        <v>76</v>
      </c>
      <c r="B83" s="49"/>
      <c r="C83" s="49"/>
      <c r="D83" s="49"/>
    </row>
    <row r="84" spans="1:9" ht="25.5" x14ac:dyDescent="0.25">
      <c r="A84" s="47" t="s">
        <v>77</v>
      </c>
      <c r="B84" s="49"/>
      <c r="C84" s="49"/>
      <c r="D84" s="49"/>
    </row>
    <row r="85" spans="1:9" ht="25.5" x14ac:dyDescent="0.25">
      <c r="A85" s="47" t="s">
        <v>78</v>
      </c>
      <c r="B85" s="49">
        <v>-1386.4</v>
      </c>
      <c r="C85" s="49">
        <v>-6555.7</v>
      </c>
      <c r="D85" s="49"/>
    </row>
    <row r="86" spans="1:9" ht="25.5" x14ac:dyDescent="0.25">
      <c r="A86" s="50" t="s">
        <v>79</v>
      </c>
      <c r="B86" s="48">
        <f>SUM(B82,B83,B84,B85)</f>
        <v>-1386.4</v>
      </c>
      <c r="C86" s="48">
        <f>SUM(C82,C83,C84,C85)</f>
        <v>-6555.7</v>
      </c>
      <c r="D86" s="49"/>
    </row>
  </sheetData>
  <mergeCells count="3">
    <mergeCell ref="A1:D1"/>
    <mergeCell ref="A2:D2"/>
    <mergeCell ref="A3:D3"/>
  </mergeCells>
  <pageMargins left="0.11811023622047245" right="0" top="0.15748031496062992" bottom="0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конс.срав.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Work3067</dc:creator>
  <cp:lastModifiedBy>Админ</cp:lastModifiedBy>
  <cp:lastPrinted>2022-05-23T12:25:15Z</cp:lastPrinted>
  <dcterms:created xsi:type="dcterms:W3CDTF">2022-05-23T10:59:55Z</dcterms:created>
  <dcterms:modified xsi:type="dcterms:W3CDTF">2022-05-30T11:54:09Z</dcterms:modified>
</cp:coreProperties>
</file>